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7" sheetId="129" r:id="rId1"/>
  </sheets>
  <definedNames>
    <definedName name="_xlnm.Print_Area" localSheetId="0">'C_V.187'!$B$2:$P$36</definedName>
  </definedNames>
  <calcPr calcId="162913"/>
</workbook>
</file>

<file path=xl/calcChain.xml><?xml version="1.0" encoding="utf-8"?>
<calcChain xmlns="http://schemas.openxmlformats.org/spreadsheetml/2006/main">
  <c r="P34" i="129" l="1"/>
  <c r="L34" i="129"/>
  <c r="F34" i="129"/>
  <c r="P33" i="129"/>
  <c r="L33" i="129"/>
  <c r="F33" i="129"/>
  <c r="P32" i="129"/>
  <c r="L32" i="129"/>
  <c r="F32" i="129"/>
  <c r="P31" i="129"/>
  <c r="L31" i="129"/>
  <c r="F31" i="129"/>
  <c r="P30" i="129"/>
  <c r="L30" i="129"/>
  <c r="F30" i="129"/>
  <c r="P29" i="129"/>
  <c r="L29" i="129"/>
  <c r="F29" i="129"/>
  <c r="P28" i="129"/>
  <c r="L28" i="129"/>
  <c r="F28" i="129"/>
  <c r="P27" i="129"/>
  <c r="L27" i="129"/>
  <c r="F27" i="129"/>
  <c r="P26" i="129"/>
  <c r="L26" i="129"/>
  <c r="F26" i="129"/>
  <c r="P25" i="129"/>
  <c r="L25" i="129"/>
  <c r="F25" i="129"/>
  <c r="P24" i="129"/>
  <c r="L24" i="129"/>
  <c r="F24" i="129"/>
  <c r="P23" i="129"/>
  <c r="L23" i="129"/>
  <c r="F23" i="129"/>
  <c r="P22" i="129"/>
  <c r="L22" i="129"/>
  <c r="F22" i="129"/>
  <c r="P21" i="129"/>
  <c r="L21" i="129"/>
  <c r="F21" i="129"/>
  <c r="P20" i="129"/>
  <c r="L20" i="129"/>
  <c r="F20" i="129"/>
  <c r="P19" i="129"/>
  <c r="L19" i="129"/>
  <c r="F19" i="129"/>
  <c r="P18" i="129"/>
  <c r="L18" i="129"/>
  <c r="F18" i="129"/>
  <c r="P17" i="129"/>
  <c r="L17" i="129"/>
  <c r="F17" i="129"/>
  <c r="P16" i="129"/>
  <c r="L16" i="129"/>
  <c r="F16" i="129"/>
  <c r="P15" i="129"/>
  <c r="L15" i="129"/>
  <c r="F15" i="129"/>
  <c r="P14" i="129"/>
  <c r="L14" i="129"/>
  <c r="F14" i="129"/>
  <c r="P13" i="129"/>
  <c r="L13" i="129"/>
  <c r="N13" i="129" s="1"/>
  <c r="F13" i="129"/>
  <c r="H13" i="129" s="1"/>
  <c r="H14" i="129" s="1"/>
  <c r="H15" i="129" s="1"/>
  <c r="N14" i="129" l="1"/>
  <c r="N15" i="129" s="1"/>
  <c r="N16" i="129" s="1"/>
  <c r="N17" i="129" s="1"/>
  <c r="N18" i="129" s="1"/>
  <c r="N19" i="129" s="1"/>
  <c r="N20" i="129" s="1"/>
  <c r="N21" i="129" s="1"/>
  <c r="N22" i="129" s="1"/>
  <c r="N23" i="129" s="1"/>
  <c r="N24" i="129" s="1"/>
  <c r="N25" i="129" s="1"/>
  <c r="N26" i="129" s="1"/>
  <c r="N27" i="129" s="1"/>
  <c r="N28" i="129" s="1"/>
  <c r="N29" i="129" s="1"/>
  <c r="N30" i="129" s="1"/>
  <c r="N31" i="129" s="1"/>
  <c r="N32" i="129" s="1"/>
  <c r="N33" i="129" s="1"/>
  <c r="H16" i="129"/>
  <c r="H17" i="129" s="1"/>
  <c r="H18" i="129" s="1"/>
  <c r="H19" i="129" s="1"/>
  <c r="H20" i="129" s="1"/>
  <c r="H21" i="129" s="1"/>
  <c r="H22" i="129" s="1"/>
  <c r="H23" i="129" s="1"/>
  <c r="H24" i="129" s="1"/>
  <c r="H25" i="129" s="1"/>
  <c r="H26" i="129" s="1"/>
  <c r="H27" i="129" s="1"/>
  <c r="H28" i="129" s="1"/>
  <c r="H29" i="129" s="1"/>
  <c r="H30" i="129" s="1"/>
  <c r="H31" i="129" s="1"/>
  <c r="H32" i="129" s="1"/>
  <c r="H33" i="12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<sst xmlns="http://schemas.openxmlformats.org/spreadsheetml/2006/main" count="39" uniqueCount="35">
  <si>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</si>
  <si>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</si>
  <si>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</si>
  <si>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</si>
  <si>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</si>
  <si>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</si>
  <si>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</si>
  <si>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</si>
  <si>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</si>
  <si>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</si>
  <si>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</si>
  <si>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</si>
  <si>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</si>
  <si>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</si>
  <si>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</si>
  <si>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</si>
  <si>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</si>
  <si>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</si>
  <si>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</si>
  <si>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</si>
  <si>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</si>
  <si>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</si>
  <si>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</si>
  <si>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</si>
  <si>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</si>
  <si>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</si>
  <si>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</si>
  <si>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</si>
  <si>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</si>
  <si>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</si>
  <si>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</si>
  <si>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</si>
  <si>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</si>
  <si>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</si>
  <si>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>Cuadro V.187.</t>
    </r>
    <r>
      <rPr>
        <b/>
        <sz val="14"/>
        <rFont val="Times New Roman"/>
        <family val="1"/>
      </rPr>
      <t xml:space="preserve"> Cuota diferencial positiva imputable a la AGE.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</si>
</sst>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</row>
    <row r="10" spans="2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9">
        <v>182</v>
      </c>
      <c r="E13" s="11"/>
      <c r="F13" s="12">
        <f>(D13/D$34)*100</f>
        <v>4.5403290990190893E-2</v>
      </c>
      <c r="G13" s="13"/>
      <c r="H13" s="12">
        <f>F13</f>
        <v>4.5403290990190893E-2</v>
      </c>
      <c r="I13" s="28"/>
      <c r="J13" s="29">
        <v>11.768675059999996</v>
      </c>
      <c r="K13" s="11"/>
      <c r="L13" s="12">
        <f>(J13/J$34)*100</f>
        <v>6.6772182343252925E-2</v>
      </c>
      <c r="M13" s="13"/>
      <c r="N13" s="12">
        <f>L13</f>
        <v>6.6772182343252925E-2</v>
      </c>
      <c r="O13" s="28"/>
      <c r="P13" s="11">
        <f>(J13/D13)*1000000</f>
        <v>64663.049780219764</v>
      </c>
      <c r="R13" s="3"/>
    </row>
    <row r="14" spans="2:18" ht="15" customHeight="1" x14ac:dyDescent="0.2">
      <c r="B14" s="14" t="s">
        <v>14</v>
      </c>
      <c r="C14" s="10"/>
      <c r="D14" s="39">
        <v>10914</v>
      </c>
      <c r="E14" s="11"/>
      <c r="F14" s="12">
        <f t="shared" ref="F14:F33" si="0">(D14/D$34)*100</f>
        <v>2.722700647620568</v>
      </c>
      <c r="G14" s="13"/>
      <c r="H14" s="12">
        <f t="shared" ref="H14:H32" si="1">H13+F14</f>
        <v>2.7681039386107589</v>
      </c>
      <c r="I14" s="30"/>
      <c r="J14" s="29">
        <v>12.833611559999987</v>
      </c>
      <c r="K14" s="11"/>
      <c r="L14" s="12">
        <f t="shared" ref="L14:L33" si="2">(J14/J$34)*100</f>
        <v>7.2814335244871492E-2</v>
      </c>
      <c r="M14" s="13"/>
      <c r="N14" s="12">
        <f t="shared" ref="N14:N32" si="3">N13+L14</f>
        <v>0.1395865175881244</v>
      </c>
      <c r="O14" s="30"/>
      <c r="P14" s="11">
        <f t="shared" ref="P14:P34" si="4">(J14/D14)*1000000</f>
        <v>1175.8852446399108</v>
      </c>
      <c r="R14" s="3"/>
    </row>
    <row r="15" spans="2:18" ht="15" customHeight="1" x14ac:dyDescent="0.2">
      <c r="B15" s="14" t="s">
        <v>27</v>
      </c>
      <c r="C15" s="10"/>
      <c r="D15" s="39">
        <v>43670</v>
      </c>
      <c r="E15" s="11"/>
      <c r="F15" s="12">
        <f t="shared" si="0"/>
        <v>10.894295151327672</v>
      </c>
      <c r="G15" s="13"/>
      <c r="H15" s="12">
        <f t="shared" si="1"/>
        <v>13.662399089938431</v>
      </c>
      <c r="I15" s="30"/>
      <c r="J15" s="29">
        <v>64.925225909999966</v>
      </c>
      <c r="K15" s="11"/>
      <c r="L15" s="12">
        <f t="shared" si="2"/>
        <v>0.36836763705662284</v>
      </c>
      <c r="M15" s="13"/>
      <c r="N15" s="12">
        <f t="shared" si="3"/>
        <v>0.50795415464474725</v>
      </c>
      <c r="O15" s="30"/>
      <c r="P15" s="11">
        <f t="shared" si="4"/>
        <v>1486.7237442179978</v>
      </c>
      <c r="R15" s="3"/>
    </row>
    <row r="16" spans="2:18" ht="15" customHeight="1" x14ac:dyDescent="0.2">
      <c r="B16" s="14" t="s">
        <v>23</v>
      </c>
      <c r="C16" s="10"/>
      <c r="D16" s="39">
        <v>49561</v>
      </c>
      <c r="E16" s="11"/>
      <c r="F16" s="12">
        <f t="shared" si="0"/>
        <v>12.363914861345334</v>
      </c>
      <c r="G16" s="13"/>
      <c r="H16" s="12">
        <f t="shared" si="1"/>
        <v>26.026313951283765</v>
      </c>
      <c r="I16" s="30"/>
      <c r="J16" s="29">
        <v>105.72792076000009</v>
      </c>
      <c r="K16" s="11"/>
      <c r="L16" s="12">
        <f t="shared" si="2"/>
        <v>0.5998707558639762</v>
      </c>
      <c r="M16" s="13"/>
      <c r="N16" s="12">
        <f t="shared" si="3"/>
        <v>1.1078249105087234</v>
      </c>
      <c r="O16" s="30"/>
      <c r="P16" s="11">
        <f t="shared" si="4"/>
        <v>2133.2886898973002</v>
      </c>
      <c r="R16" s="3"/>
    </row>
    <row r="17" spans="2:18" ht="15" customHeight="1" x14ac:dyDescent="0.2">
      <c r="B17" s="15" t="s">
        <v>15</v>
      </c>
      <c r="C17" s="19"/>
      <c r="D17" s="40">
        <v>86125</v>
      </c>
      <c r="E17" s="16"/>
      <c r="F17" s="4">
        <f t="shared" si="0"/>
        <v>21.48548591500105</v>
      </c>
      <c r="G17" s="17"/>
      <c r="H17" s="4">
        <f t="shared" si="1"/>
        <v>47.511799866284818</v>
      </c>
      <c r="I17" s="31"/>
      <c r="J17" s="32">
        <v>322.9044914800001</v>
      </c>
      <c r="K17" s="16"/>
      <c r="L17" s="4">
        <f t="shared" si="2"/>
        <v>1.8320700906970182</v>
      </c>
      <c r="M17" s="17"/>
      <c r="N17" s="4">
        <f t="shared" si="3"/>
        <v>2.9398950012057417</v>
      </c>
      <c r="O17" s="31"/>
      <c r="P17" s="16">
        <f t="shared" si="4"/>
        <v>3749.2538923657489</v>
      </c>
      <c r="R17" s="3"/>
    </row>
    <row r="18" spans="2:18" ht="15" customHeight="1" x14ac:dyDescent="0.2">
      <c r="B18" s="14" t="s">
        <v>16</v>
      </c>
      <c r="C18" s="10"/>
      <c r="D18" s="39">
        <v>65194</v>
      </c>
      <c r="E18" s="11"/>
      <c r="F18" s="12">
        <f t="shared" si="0"/>
        <v>16.263857982497282</v>
      </c>
      <c r="G18" s="13"/>
      <c r="H18" s="12">
        <f t="shared" si="1"/>
        <v>63.775657848782103</v>
      </c>
      <c r="I18" s="30"/>
      <c r="J18" s="29">
        <v>394.98723833999975</v>
      </c>
      <c r="K18" s="11"/>
      <c r="L18" s="12">
        <f t="shared" si="2"/>
        <v>2.2410475068122389</v>
      </c>
      <c r="M18" s="13"/>
      <c r="N18" s="12">
        <f t="shared" si="3"/>
        <v>5.1809425080179805</v>
      </c>
      <c r="O18" s="30"/>
      <c r="P18" s="11">
        <f t="shared" si="4"/>
        <v>6058.6440215357206</v>
      </c>
      <c r="R18" s="3"/>
    </row>
    <row r="19" spans="2:18" ht="15" customHeight="1" x14ac:dyDescent="0.2">
      <c r="B19" s="14" t="s">
        <v>17</v>
      </c>
      <c r="C19" s="10"/>
      <c r="D19" s="39">
        <v>53567</v>
      </c>
      <c r="E19" s="11"/>
      <c r="F19" s="12">
        <f t="shared" si="0"/>
        <v>13.363286200393162</v>
      </c>
      <c r="G19" s="13"/>
      <c r="H19" s="12">
        <f t="shared" si="1"/>
        <v>77.138944049175265</v>
      </c>
      <c r="I19" s="30"/>
      <c r="J19" s="29">
        <v>691.94894485000032</v>
      </c>
      <c r="K19" s="11"/>
      <c r="L19" s="12">
        <f t="shared" si="2"/>
        <v>3.9259254658821123</v>
      </c>
      <c r="M19" s="13"/>
      <c r="N19" s="12">
        <f t="shared" si="3"/>
        <v>9.1068679739000924</v>
      </c>
      <c r="O19" s="30"/>
      <c r="P19" s="11">
        <f t="shared" si="4"/>
        <v>12917.448146246763</v>
      </c>
      <c r="R19" s="3"/>
    </row>
    <row r="20" spans="2:18" ht="15" customHeight="1" x14ac:dyDescent="0.2">
      <c r="B20" s="14" t="s">
        <v>22</v>
      </c>
      <c r="C20" s="10"/>
      <c r="D20" s="39">
        <v>53632</v>
      </c>
      <c r="E20" s="11"/>
      <c r="F20" s="12">
        <f t="shared" si="0"/>
        <v>13.379501661461088</v>
      </c>
      <c r="G20" s="13"/>
      <c r="H20" s="12">
        <f t="shared" si="1"/>
        <v>90.518445710636357</v>
      </c>
      <c r="I20" s="30"/>
      <c r="J20" s="29">
        <v>1230.4250069000009</v>
      </c>
      <c r="K20" s="11"/>
      <c r="L20" s="12">
        <f t="shared" si="2"/>
        <v>6.9810885678769958</v>
      </c>
      <c r="M20" s="13"/>
      <c r="N20" s="12">
        <f t="shared" si="3"/>
        <v>16.087956541777089</v>
      </c>
      <c r="O20" s="30"/>
      <c r="P20" s="11">
        <f t="shared" si="4"/>
        <v>22941.993714573404</v>
      </c>
      <c r="R20" s="3"/>
    </row>
    <row r="21" spans="2:18" ht="15" customHeight="1" x14ac:dyDescent="0.2">
      <c r="B21" s="14" t="s">
        <v>24</v>
      </c>
      <c r="C21" s="10"/>
      <c r="D21" s="39">
        <v>14885</v>
      </c>
      <c r="E21" s="11"/>
      <c r="F21" s="12">
        <f t="shared" si="0"/>
        <v>3.7133405845548979</v>
      </c>
      <c r="G21" s="13"/>
      <c r="H21" s="12">
        <f t="shared" si="1"/>
        <v>94.231786295191256</v>
      </c>
      <c r="I21" s="30"/>
      <c r="J21" s="29">
        <v>768.98593761000075</v>
      </c>
      <c r="K21" s="11"/>
      <c r="L21" s="12">
        <f t="shared" si="2"/>
        <v>4.3630118924782604</v>
      </c>
      <c r="M21" s="13"/>
      <c r="N21" s="12">
        <f t="shared" si="3"/>
        <v>20.450968434255351</v>
      </c>
      <c r="O21" s="30"/>
      <c r="P21" s="11">
        <f t="shared" si="4"/>
        <v>51661.802996976876</v>
      </c>
      <c r="R21" s="3"/>
    </row>
    <row r="22" spans="2:18" ht="15" customHeight="1" x14ac:dyDescent="0.2">
      <c r="B22" s="18" t="s">
        <v>25</v>
      </c>
      <c r="C22" s="19"/>
      <c r="D22" s="40">
        <v>4143</v>
      </c>
      <c r="E22" s="16"/>
      <c r="F22" s="4">
        <f t="shared" si="0"/>
        <v>1.0335485416063783</v>
      </c>
      <c r="G22" s="17"/>
      <c r="H22" s="4">
        <f t="shared" si="1"/>
        <v>95.265334836797635</v>
      </c>
      <c r="I22" s="31"/>
      <c r="J22" s="32">
        <v>276.73748713999987</v>
      </c>
      <c r="K22" s="16"/>
      <c r="L22" s="4">
        <f t="shared" si="2"/>
        <v>1.5701313748844119</v>
      </c>
      <c r="M22" s="17"/>
      <c r="N22" s="4">
        <f t="shared" si="3"/>
        <v>22.021099809139763</v>
      </c>
      <c r="O22" s="31"/>
      <c r="P22" s="16">
        <f t="shared" si="4"/>
        <v>66796.400468259686</v>
      </c>
      <c r="R22" s="3"/>
    </row>
    <row r="23" spans="2:18" ht="15" customHeight="1" x14ac:dyDescent="0.2">
      <c r="B23" s="14" t="s">
        <v>31</v>
      </c>
      <c r="C23" s="10"/>
      <c r="D23" s="39">
        <v>3719</v>
      </c>
      <c r="E23" s="11"/>
      <c r="F23" s="12">
        <f t="shared" si="0"/>
        <v>0.9277738417171425</v>
      </c>
      <c r="G23" s="13"/>
      <c r="H23" s="12">
        <f t="shared" si="1"/>
        <v>96.193108678514776</v>
      </c>
      <c r="I23" s="30"/>
      <c r="J23" s="29">
        <v>312.01525370000047</v>
      </c>
      <c r="K23" s="11"/>
      <c r="L23" s="12">
        <f t="shared" si="2"/>
        <v>1.7702875903800135</v>
      </c>
      <c r="M23" s="13"/>
      <c r="N23" s="12">
        <f t="shared" si="3"/>
        <v>23.791387399519778</v>
      </c>
      <c r="O23" s="30"/>
      <c r="P23" s="11">
        <f t="shared" si="4"/>
        <v>83897.621322936408</v>
      </c>
      <c r="R23" s="3"/>
    </row>
    <row r="24" spans="2:18" ht="15" customHeight="1" x14ac:dyDescent="0.2">
      <c r="B24" s="14" t="s">
        <v>32</v>
      </c>
      <c r="C24" s="10"/>
      <c r="D24" s="39">
        <v>3802</v>
      </c>
      <c r="E24" s="11"/>
      <c r="F24" s="12">
        <f t="shared" si="0"/>
        <v>0.94847973815772402</v>
      </c>
      <c r="G24" s="13"/>
      <c r="H24" s="12">
        <f t="shared" si="1"/>
        <v>97.141588416672505</v>
      </c>
      <c r="I24" s="30"/>
      <c r="J24" s="29">
        <v>432.31882494000007</v>
      </c>
      <c r="K24" s="11"/>
      <c r="L24" s="12">
        <f t="shared" si="2"/>
        <v>2.452856524812109</v>
      </c>
      <c r="M24" s="13"/>
      <c r="N24" s="12">
        <f t="shared" si="3"/>
        <v>26.244243924331887</v>
      </c>
      <c r="O24" s="30"/>
      <c r="P24" s="11">
        <f t="shared" si="4"/>
        <v>113708.26537085747</v>
      </c>
      <c r="R24" s="3"/>
    </row>
    <row r="25" spans="2:18" ht="15" customHeight="1" x14ac:dyDescent="0.2">
      <c r="B25" s="14" t="s">
        <v>26</v>
      </c>
      <c r="C25" s="10"/>
      <c r="D25" s="39">
        <v>6474</v>
      </c>
      <c r="E25" s="11"/>
      <c r="F25" s="12">
        <f t="shared" si="0"/>
        <v>1.6150599223653619</v>
      </c>
      <c r="G25" s="13"/>
      <c r="H25" s="12">
        <f t="shared" si="1"/>
        <v>98.756648339037866</v>
      </c>
      <c r="I25" s="30"/>
      <c r="J25" s="29">
        <v>1201.5773461999997</v>
      </c>
      <c r="K25" s="11"/>
      <c r="L25" s="12">
        <f t="shared" si="2"/>
        <v>6.8174149809509963</v>
      </c>
      <c r="M25" s="13"/>
      <c r="N25" s="12">
        <f t="shared" si="3"/>
        <v>33.061658905282883</v>
      </c>
      <c r="O25" s="30"/>
      <c r="P25" s="11">
        <f t="shared" si="4"/>
        <v>185600.45508186586</v>
      </c>
      <c r="R25" s="3"/>
    </row>
    <row r="26" spans="2:18" ht="15" customHeight="1" x14ac:dyDescent="0.2">
      <c r="B26" s="14" t="s">
        <v>18</v>
      </c>
      <c r="C26" s="10"/>
      <c r="D26" s="39">
        <v>2408</v>
      </c>
      <c r="E26" s="11"/>
      <c r="F26" s="12">
        <f t="shared" si="0"/>
        <v>0.60072046540867952</v>
      </c>
      <c r="G26" s="13"/>
      <c r="H26" s="12">
        <f t="shared" si="1"/>
        <v>99.357368804446551</v>
      </c>
      <c r="I26" s="30"/>
      <c r="J26" s="29">
        <v>1105.7616016299994</v>
      </c>
      <c r="K26" s="11"/>
      <c r="L26" s="12">
        <f t="shared" si="2"/>
        <v>6.2737831502508792</v>
      </c>
      <c r="M26" s="13"/>
      <c r="N26" s="12">
        <f t="shared" si="3"/>
        <v>39.335442055533761</v>
      </c>
      <c r="O26" s="30"/>
      <c r="P26" s="11">
        <f t="shared" si="4"/>
        <v>459203.32293604629</v>
      </c>
      <c r="R26" s="3"/>
    </row>
    <row r="27" spans="2:18" ht="15" customHeight="1" x14ac:dyDescent="0.2">
      <c r="B27" s="18" t="s">
        <v>19</v>
      </c>
      <c r="C27" s="19"/>
      <c r="D27" s="40">
        <v>871</v>
      </c>
      <c r="E27" s="16"/>
      <c r="F27" s="4">
        <f t="shared" si="0"/>
        <v>0.21728717831019928</v>
      </c>
      <c r="G27" s="17"/>
      <c r="H27" s="4">
        <f t="shared" si="1"/>
        <v>99.574655982756752</v>
      </c>
      <c r="I27" s="31"/>
      <c r="J27" s="32">
        <v>651.14346079000006</v>
      </c>
      <c r="K27" s="16"/>
      <c r="L27" s="4">
        <f t="shared" si="2"/>
        <v>3.6944065218745754</v>
      </c>
      <c r="M27" s="17"/>
      <c r="N27" s="4">
        <f t="shared" si="3"/>
        <v>43.029848577408337</v>
      </c>
      <c r="O27" s="31"/>
      <c r="P27" s="16">
        <f t="shared" si="4"/>
        <v>747581.47048220446</v>
      </c>
      <c r="R27" s="3"/>
    </row>
    <row r="28" spans="2:18" ht="15" customHeight="1" x14ac:dyDescent="0.2">
      <c r="B28" s="14" t="s">
        <v>20</v>
      </c>
      <c r="C28" s="10"/>
      <c r="D28" s="39">
        <v>429</v>
      </c>
      <c r="E28" s="11"/>
      <c r="F28" s="12">
        <f t="shared" si="0"/>
        <v>0.10702204304830711</v>
      </c>
      <c r="G28" s="13"/>
      <c r="H28" s="12">
        <f t="shared" si="1"/>
        <v>99.681678025805056</v>
      </c>
      <c r="I28" s="30"/>
      <c r="J28" s="29">
        <v>513.81186796999998</v>
      </c>
      <c r="K28" s="11"/>
      <c r="L28" s="12">
        <f t="shared" si="2"/>
        <v>2.9152253387324167</v>
      </c>
      <c r="M28" s="13"/>
      <c r="N28" s="12">
        <f t="shared" si="3"/>
        <v>45.945073916140757</v>
      </c>
      <c r="O28" s="30"/>
      <c r="P28" s="11">
        <f t="shared" si="4"/>
        <v>1197696.6619347318</v>
      </c>
      <c r="R28" s="3"/>
    </row>
    <row r="29" spans="2:18" ht="15" customHeight="1" x14ac:dyDescent="0.2">
      <c r="B29" s="14" t="s">
        <v>1</v>
      </c>
      <c r="C29" s="10"/>
      <c r="D29" s="39">
        <v>769</v>
      </c>
      <c r="E29" s="11"/>
      <c r="F29" s="12">
        <f t="shared" si="0"/>
        <v>0.19184137786514724</v>
      </c>
      <c r="G29" s="13"/>
      <c r="H29" s="12">
        <f t="shared" si="1"/>
        <v>99.873519403670201</v>
      </c>
      <c r="I29" s="30"/>
      <c r="J29" s="29">
        <v>1696.2891766699995</v>
      </c>
      <c r="K29" s="11"/>
      <c r="L29" s="12">
        <f t="shared" si="2"/>
        <v>9.6242720301171794</v>
      </c>
      <c r="M29" s="13"/>
      <c r="N29" s="12">
        <f t="shared" si="3"/>
        <v>55.56934594625794</v>
      </c>
      <c r="O29" s="30"/>
      <c r="P29" s="11">
        <f t="shared" si="4"/>
        <v>2205837.6809752919</v>
      </c>
      <c r="R29" s="3"/>
    </row>
    <row r="30" spans="2:18" ht="15" customHeight="1" x14ac:dyDescent="0.2">
      <c r="B30" s="14" t="s">
        <v>2</v>
      </c>
      <c r="C30" s="10"/>
      <c r="D30" s="39">
        <v>260</v>
      </c>
      <c r="E30" s="11"/>
      <c r="F30" s="12">
        <f t="shared" si="0"/>
        <v>6.4861844271701274E-2</v>
      </c>
      <c r="G30" s="13"/>
      <c r="H30" s="12">
        <f t="shared" si="1"/>
        <v>99.938381247941905</v>
      </c>
      <c r="I30" s="30"/>
      <c r="J30" s="29">
        <v>1598.4599879799998</v>
      </c>
      <c r="K30" s="11"/>
      <c r="L30" s="12">
        <f t="shared" si="2"/>
        <v>9.0692164786300467</v>
      </c>
      <c r="M30" s="13"/>
      <c r="N30" s="12">
        <f t="shared" si="3"/>
        <v>64.638562424887994</v>
      </c>
      <c r="O30" s="30"/>
      <c r="P30" s="11">
        <f t="shared" si="4"/>
        <v>6147923.0306923073</v>
      </c>
      <c r="R30" s="3"/>
    </row>
    <row r="31" spans="2:18" ht="15" customHeight="1" x14ac:dyDescent="0.2">
      <c r="B31" s="14" t="s">
        <v>21</v>
      </c>
      <c r="C31" s="10"/>
      <c r="D31" s="39">
        <v>86</v>
      </c>
      <c r="E31" s="11"/>
      <c r="F31" s="12">
        <f t="shared" si="0"/>
        <v>2.1454302336024269E-2</v>
      </c>
      <c r="G31" s="13"/>
      <c r="H31" s="12">
        <f t="shared" si="1"/>
        <v>99.95983555027793</v>
      </c>
      <c r="I31" s="30"/>
      <c r="J31" s="29">
        <v>647.33560627999987</v>
      </c>
      <c r="K31" s="11"/>
      <c r="L31" s="12">
        <f t="shared" si="2"/>
        <v>3.6728018166395318</v>
      </c>
      <c r="M31" s="13"/>
      <c r="N31" s="12">
        <f t="shared" si="3"/>
        <v>68.311364241527528</v>
      </c>
      <c r="O31" s="30"/>
      <c r="P31" s="11">
        <f t="shared" si="4"/>
        <v>7527158.2125581382</v>
      </c>
      <c r="R31" s="3"/>
    </row>
    <row r="32" spans="2:18" ht="15" customHeight="1" x14ac:dyDescent="0.2">
      <c r="B32" s="14" t="s">
        <v>28</v>
      </c>
      <c r="C32" s="10"/>
      <c r="D32" s="39">
        <v>40</v>
      </c>
      <c r="E32" s="11"/>
      <c r="F32" s="12">
        <f t="shared" si="0"/>
        <v>9.978745272569426E-3</v>
      </c>
      <c r="G32" s="13"/>
      <c r="H32" s="12">
        <f t="shared" si="1"/>
        <v>99.969814295550506</v>
      </c>
      <c r="I32" s="30"/>
      <c r="J32" s="29">
        <v>473.03667743</v>
      </c>
      <c r="K32" s="11"/>
      <c r="L32" s="12">
        <f t="shared" si="2"/>
        <v>2.6838782717145127</v>
      </c>
      <c r="M32" s="13"/>
      <c r="N32" s="12">
        <f t="shared" si="3"/>
        <v>70.995242513242047</v>
      </c>
      <c r="O32" s="30"/>
      <c r="P32" s="11">
        <f t="shared" si="4"/>
        <v>11825916.93575</v>
      </c>
      <c r="R32" s="3"/>
    </row>
    <row r="33" spans="2:18" ht="15" customHeight="1" x14ac:dyDescent="0.2">
      <c r="B33" s="9" t="s">
        <v>29</v>
      </c>
      <c r="C33" s="10"/>
      <c r="D33" s="39">
        <v>121</v>
      </c>
      <c r="E33" s="11"/>
      <c r="F33" s="12">
        <f t="shared" si="0"/>
        <v>3.0185704449522514E-2</v>
      </c>
      <c r="G33" s="13"/>
      <c r="H33" s="12">
        <f>H32+F33</f>
        <v>100.00000000000003</v>
      </c>
      <c r="I33" s="30"/>
      <c r="J33" s="29">
        <v>5112.1223551000003</v>
      </c>
      <c r="K33" s="11"/>
      <c r="L33" s="12">
        <f t="shared" si="2"/>
        <v>29.004757486757981</v>
      </c>
      <c r="M33" s="13"/>
      <c r="N33" s="12">
        <f>N32+L33</f>
        <v>100.00000000000003</v>
      </c>
      <c r="O33" s="30"/>
      <c r="P33" s="11">
        <f t="shared" si="4"/>
        <v>42248945.083471075</v>
      </c>
      <c r="R33" s="3"/>
    </row>
    <row r="34" spans="2:18" ht="15.95" customHeight="1" x14ac:dyDescent="0.2">
      <c r="B34" s="20" t="s">
        <v>11</v>
      </c>
      <c r="C34" s="20"/>
      <c r="D34" s="41">
        <v>400852</v>
      </c>
      <c r="E34" s="21"/>
      <c r="F34" s="22">
        <f>(D34/D$34)*100</f>
        <v>100</v>
      </c>
      <c r="G34" s="23"/>
      <c r="H34" s="24"/>
      <c r="I34" s="24"/>
      <c r="J34" s="33">
        <v>17625.1166983</v>
      </c>
      <c r="K34" s="21"/>
      <c r="L34" s="22">
        <f>(J34/J$34)*100</f>
        <v>100</v>
      </c>
      <c r="M34" s="23"/>
      <c r="N34" s="24"/>
      <c r="O34" s="24"/>
      <c r="P34" s="34">
        <f t="shared" si="4"/>
        <v>43969.137482911399</v>
      </c>
      <c r="R34" s="3"/>
    </row>
    <row r="35" spans="2:18" ht="5.0999999999999996" customHeight="1" x14ac:dyDescent="0.2"/>
    <row r="36" spans="2:18" ht="12.95" customHeight="1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C_V.187</vt:lpstr>
      <vt:lpstr>C_V.187!Área_de_impresión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2019-10-29T11:28:46Z</dcterms:modified>
</cp:coreProperties>
</file>